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ivpro\JacksonTownship\SafeRouteToSchool\ElectronicSubmittal-117553\Roadway\EngData\"/>
    </mc:Choice>
  </mc:AlternateContent>
  <xr:revisionPtr revIDLastSave="0" documentId="13_ncr:1_{D2865BA6-1E88-43D6-930C-9615F60883BE}" xr6:coauthVersionLast="47" xr6:coauthVersionMax="47" xr10:uidLastSave="{00000000-0000-0000-0000-000000000000}"/>
  <bookViews>
    <workbookView xWindow="-120" yWindow="-120" windowWidth="29040" windowHeight="15720" xr2:uid="{A430BB4B-9594-43EC-AD61-7C8E9061118D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" l="1"/>
  <c r="D26" i="2" s="1"/>
  <c r="D11" i="2"/>
  <c r="D9" i="2" s="1"/>
  <c r="D7" i="2"/>
  <c r="D15" i="2" l="1"/>
  <c r="D17" i="2"/>
  <c r="D21" i="2" s="1"/>
  <c r="D19" i="2"/>
  <c r="D24" i="2"/>
  <c r="D13" i="1" l="1"/>
  <c r="D26" i="1" s="1"/>
  <c r="D24" i="1"/>
  <c r="D19" i="1"/>
  <c r="D17" i="1"/>
  <c r="D21" i="1" s="1"/>
  <c r="D15" i="1"/>
  <c r="D11" i="1"/>
</calcChain>
</file>

<file path=xl/sharedStrings.xml><?xml version="1.0" encoding="utf-8"?>
<sst xmlns="http://schemas.openxmlformats.org/spreadsheetml/2006/main" count="68" uniqueCount="31">
  <si>
    <t>ITEM</t>
  </si>
  <si>
    <t>DESCRIPTION</t>
  </si>
  <si>
    <t>FORMULA</t>
  </si>
  <si>
    <t>Soil Analysis Test</t>
  </si>
  <si>
    <t>non-places top soil</t>
  </si>
  <si>
    <t>1 per 10 Acres</t>
  </si>
  <si>
    <t>Place top soil</t>
  </si>
  <si>
    <t>1 per 10000 cy of Topsoil</t>
  </si>
  <si>
    <t>Seeding and Mulching</t>
  </si>
  <si>
    <t>SQ YD Based on xsec</t>
  </si>
  <si>
    <t>Repair Seeding and Mulching</t>
  </si>
  <si>
    <t>5% of Seeding and Mulching</t>
  </si>
  <si>
    <t>Xsec end Area</t>
  </si>
  <si>
    <t>Inter-Seeding</t>
  </si>
  <si>
    <t>Commercial Fertilizer</t>
  </si>
  <si>
    <t>one ton per 7410 sy</t>
  </si>
  <si>
    <t>(20 lbs per 1000 sf) 1st appication</t>
  </si>
  <si>
    <t>(10 lbs per 1000 sf) 2nd appication</t>
  </si>
  <si>
    <t>(Add 20 lbs per 1000sf for inter-seeding)</t>
  </si>
  <si>
    <t>Lime</t>
  </si>
  <si>
    <t>Seeding area in Acres</t>
  </si>
  <si>
    <t>Seeding and Mulching * .05</t>
  </si>
  <si>
    <t>Seeding and Mulching * .000207</t>
  </si>
  <si>
    <t>Seeding and Mulching / 7410</t>
  </si>
  <si>
    <t>Water</t>
  </si>
  <si>
    <t>2 applications @ (0.0027m Gallons Per sy)</t>
  </si>
  <si>
    <t>(Seeding and Mulching * 0.0027) * 2</t>
  </si>
  <si>
    <t>Topsoil</t>
  </si>
  <si>
    <t>111 cy per 1000 sy of Seeding</t>
  </si>
  <si>
    <t xml:space="preserve">(Seeding and Mulching / 1000) * 111 </t>
  </si>
  <si>
    <t>Seeding Area Based on Xsec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</si>
</sst>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17CB5-B7A1-43E4-8892-567C1A42FB57}">
  <dimension ref="A1:E26"/>
  <sheetViews>
    <sheetView tabSelected="1" view="pageBreakPreview" zoomScaleNormal="100" zoomScaleSheetLayoutView="100" workbookViewId="0">
      <selection activeCell="B3" sqref="B3"/>
    </sheetView>
  </sheetViews>
  <sheetFormatPr defaultRowHeight="15" x14ac:dyDescent="0.25"/>
  <cols>
    <col min="1" max="1" width="7.28515625" style="7" customWidth="1"/>
    <col min="2" max="2" width="42.28515625" style="7" customWidth="1"/>
    <col min="3" max="3" width="41.5703125" style="7" customWidth="1"/>
    <col min="4" max="4" width="37.28515625" style="7" customWidth="1"/>
    <col min="5" max="5" width="13.28515625" style="5" customWidth="1"/>
  </cols>
  <sheetData>
    <row r="1" spans="1:4" ht="15.75" thickBot="1" x14ac:dyDescent="0.3">
      <c r="A1" s="4"/>
      <c r="B1" s="4" t="s">
        <v>30</v>
      </c>
      <c r="C1" s="4"/>
      <c r="D1" s="4"/>
    </row>
    <row r="2" spans="1:4" ht="15.75" thickBot="1" x14ac:dyDescent="0.3">
      <c r="A2" s="4"/>
      <c r="B2" s="6">
        <v>1040</v>
      </c>
      <c r="C2" s="4"/>
      <c r="D2" s="4"/>
    </row>
    <row r="4" spans="1:4" x14ac:dyDescent="0.25">
      <c r="A4" s="4" t="s">
        <v>0</v>
      </c>
      <c r="B4" s="4" t="s">
        <v>1</v>
      </c>
      <c r="C4" s="4" t="s">
        <v>2</v>
      </c>
      <c r="D4" s="4" t="s">
        <v>2</v>
      </c>
    </row>
    <row r="6" spans="1:4" x14ac:dyDescent="0.25">
      <c r="A6" s="7">
        <v>659</v>
      </c>
      <c r="B6" s="7" t="s">
        <v>3</v>
      </c>
      <c r="C6" s="7" t="s">
        <v>4</v>
      </c>
      <c r="D6" s="7" t="s">
        <v>5</v>
      </c>
    </row>
    <row r="7" spans="1:4" x14ac:dyDescent="0.25">
      <c r="D7" s="4"/>
    </row>
    <row r="8" spans="1:4" x14ac:dyDescent="0.25">
      <c r="C8" s="7" t="s">
        <v>6</v>
      </c>
      <c r="D8" s="7" t="s">
        <v>7</v>
      </c>
    </row>
    <row r="9" spans="1:4" x14ac:dyDescent="0.25">
      <c r="D9" s="4">
        <v>2</v>
      </c>
    </row>
    <row r="10" spans="1:4" x14ac:dyDescent="0.25">
      <c r="A10" s="7">
        <v>659</v>
      </c>
      <c r="B10" s="7" t="s">
        <v>27</v>
      </c>
      <c r="C10" s="7" t="s">
        <v>28</v>
      </c>
      <c r="D10" s="7" t="s">
        <v>29</v>
      </c>
    </row>
    <row r="11" spans="1:4" x14ac:dyDescent="0.25">
      <c r="D11" s="4">
        <f>(D13/1000)*111</f>
        <v>115.44</v>
      </c>
    </row>
    <row r="12" spans="1:4" x14ac:dyDescent="0.25">
      <c r="A12" s="7">
        <v>659</v>
      </c>
      <c r="B12" s="7" t="s">
        <v>8</v>
      </c>
      <c r="C12" s="7" t="s">
        <v>9</v>
      </c>
      <c r="D12" s="7" t="s">
        <v>12</v>
      </c>
    </row>
    <row r="13" spans="1:4" x14ac:dyDescent="0.25">
      <c r="D13" s="4">
        <f>B2</f>
        <v>1040</v>
      </c>
    </row>
    <row r="14" spans="1:4" x14ac:dyDescent="0.25">
      <c r="A14" s="7">
        <v>659</v>
      </c>
      <c r="B14" s="7" t="s">
        <v>10</v>
      </c>
      <c r="C14" s="7" t="s">
        <v>11</v>
      </c>
      <c r="D14" s="7" t="s">
        <v>21</v>
      </c>
    </row>
    <row r="15" spans="1:4" x14ac:dyDescent="0.25">
      <c r="D15" s="4">
        <f>D13*0.05</f>
        <v>52</v>
      </c>
    </row>
    <row r="16" spans="1:4" x14ac:dyDescent="0.25">
      <c r="A16" s="7">
        <v>659</v>
      </c>
      <c r="B16" s="7" t="s">
        <v>13</v>
      </c>
      <c r="C16" s="7" t="s">
        <v>11</v>
      </c>
      <c r="D16" s="7" t="s">
        <v>21</v>
      </c>
    </row>
    <row r="17" spans="1:4" x14ac:dyDescent="0.25">
      <c r="D17" s="4">
        <f>D13*0.05</f>
        <v>52</v>
      </c>
    </row>
    <row r="18" spans="1:4" x14ac:dyDescent="0.25">
      <c r="A18" s="7">
        <v>659</v>
      </c>
      <c r="B18" s="7" t="s">
        <v>14</v>
      </c>
      <c r="C18" s="7" t="s">
        <v>15</v>
      </c>
      <c r="D18" s="7" t="s">
        <v>23</v>
      </c>
    </row>
    <row r="19" spans="1:4" x14ac:dyDescent="0.25">
      <c r="C19" s="7" t="s">
        <v>16</v>
      </c>
      <c r="D19" s="8">
        <f>D13/7410</f>
        <v>0.14035087719298245</v>
      </c>
    </row>
    <row r="20" spans="1:4" x14ac:dyDescent="0.25">
      <c r="C20" s="7" t="s">
        <v>17</v>
      </c>
      <c r="D20" s="8"/>
    </row>
    <row r="21" spans="1:4" x14ac:dyDescent="0.25">
      <c r="C21" s="7" t="s">
        <v>18</v>
      </c>
      <c r="D21" s="4">
        <f>D17/11111</f>
        <v>4.6800468004680046E-3</v>
      </c>
    </row>
    <row r="23" spans="1:4" x14ac:dyDescent="0.25">
      <c r="A23" s="7">
        <v>659</v>
      </c>
      <c r="B23" s="7" t="s">
        <v>19</v>
      </c>
      <c r="C23" s="7" t="s">
        <v>20</v>
      </c>
      <c r="D23" s="7" t="s">
        <v>22</v>
      </c>
    </row>
    <row r="24" spans="1:4" x14ac:dyDescent="0.25">
      <c r="D24" s="4">
        <f>D13*0.000207</f>
        <v>0.21528</v>
      </c>
    </row>
    <row r="25" spans="1:4" x14ac:dyDescent="0.25">
      <c r="A25" s="7">
        <v>659</v>
      </c>
      <c r="B25" s="7" t="s">
        <v>24</v>
      </c>
      <c r="C25" s="7" t="s">
        <v>25</v>
      </c>
      <c r="D25" s="7" t="s">
        <v>26</v>
      </c>
    </row>
    <row r="26" spans="1:4" x14ac:dyDescent="0.25">
      <c r="D26" s="4">
        <f>(D13*0.0027)*2</f>
        <v>5.6160000000000005</v>
      </c>
    </row>
  </sheetData>
  <mergeCells count="1">
    <mergeCell ref="D19:D20"/>
  </mergeCells>
  <pageMargins left="0.7" right="0.7" top="0.75" bottom="0.75" header="0.3" footer="0.3"/>
  <pageSetup scale="71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1743-F72C-4EE7-8A65-ACA647920B64}">
  <dimension ref="A1:D26"/>
  <sheetViews>
    <sheetView workbookViewId="0">
      <selection activeCell="F13" sqref="F13"/>
    </sheetView>
  </sheetViews>
  <sheetFormatPr defaultRowHeight="15" x14ac:dyDescent="0.25"/>
  <cols>
    <col min="1" max="1" width="7.28515625" style="1" customWidth="1"/>
    <col min="2" max="2" width="42.28515625" style="1" customWidth="1"/>
    <col min="3" max="3" width="41.5703125" style="1" customWidth="1"/>
    <col min="4" max="4" width="37.28515625" style="1" customWidth="1"/>
  </cols>
  <sheetData>
    <row r="1" spans="1:4" ht="15.75" thickBot="1" x14ac:dyDescent="0.3">
      <c r="A1" s="2"/>
      <c r="B1" s="2" t="s">
        <v>30</v>
      </c>
      <c r="C1" s="2"/>
      <c r="D1" s="2"/>
    </row>
    <row r="2" spans="1:4" ht="15.75" thickBot="1" x14ac:dyDescent="0.3">
      <c r="A2" s="2"/>
      <c r="B2" s="3">
        <v>1037</v>
      </c>
      <c r="C2" s="2"/>
      <c r="D2" s="2"/>
    </row>
    <row r="4" spans="1:4" x14ac:dyDescent="0.25">
      <c r="A4" s="2" t="s">
        <v>0</v>
      </c>
      <c r="B4" s="2" t="s">
        <v>1</v>
      </c>
      <c r="C4" s="2" t="s">
        <v>2</v>
      </c>
      <c r="D4" s="2" t="s">
        <v>2</v>
      </c>
    </row>
    <row r="6" spans="1:4" x14ac:dyDescent="0.25">
      <c r="A6" s="1">
        <v>659</v>
      </c>
      <c r="B6" s="1" t="s">
        <v>3</v>
      </c>
      <c r="C6" s="1" t="s">
        <v>4</v>
      </c>
      <c r="D6" s="1" t="s">
        <v>5</v>
      </c>
    </row>
    <row r="7" spans="1:4" x14ac:dyDescent="0.25">
      <c r="D7" s="2">
        <f>(D13/4840)</f>
        <v>0.21425619834710743</v>
      </c>
    </row>
    <row r="8" spans="1:4" x14ac:dyDescent="0.25">
      <c r="C8" s="1" t="s">
        <v>6</v>
      </c>
      <c r="D8" s="1" t="s">
        <v>7</v>
      </c>
    </row>
    <row r="9" spans="1:4" x14ac:dyDescent="0.25">
      <c r="D9" s="2">
        <f>D11/1000</f>
        <v>0.11510699999999999</v>
      </c>
    </row>
    <row r="10" spans="1:4" x14ac:dyDescent="0.25">
      <c r="A10" s="1">
        <v>659</v>
      </c>
      <c r="B10" s="1" t="s">
        <v>27</v>
      </c>
      <c r="C10" s="1" t="s">
        <v>28</v>
      </c>
      <c r="D10" s="1" t="s">
        <v>29</v>
      </c>
    </row>
    <row r="11" spans="1:4" x14ac:dyDescent="0.25">
      <c r="D11" s="2">
        <f>(D13/1000)*111</f>
        <v>115.10699999999999</v>
      </c>
    </row>
    <row r="12" spans="1:4" x14ac:dyDescent="0.25">
      <c r="A12" s="1">
        <v>659</v>
      </c>
      <c r="B12" s="1" t="s">
        <v>8</v>
      </c>
      <c r="C12" s="1" t="s">
        <v>9</v>
      </c>
      <c r="D12" s="1" t="s">
        <v>12</v>
      </c>
    </row>
    <row r="13" spans="1:4" x14ac:dyDescent="0.25">
      <c r="D13" s="2">
        <f>B2</f>
        <v>1037</v>
      </c>
    </row>
    <row r="14" spans="1:4" x14ac:dyDescent="0.25">
      <c r="A14" s="1">
        <v>659</v>
      </c>
      <c r="B14" s="1" t="s">
        <v>10</v>
      </c>
      <c r="C14" s="1" t="s">
        <v>11</v>
      </c>
      <c r="D14" s="1" t="s">
        <v>21</v>
      </c>
    </row>
    <row r="15" spans="1:4" x14ac:dyDescent="0.25">
      <c r="D15" s="2">
        <f>D13*0.05</f>
        <v>51.85</v>
      </c>
    </row>
    <row r="16" spans="1:4" x14ac:dyDescent="0.25">
      <c r="A16" s="1">
        <v>659</v>
      </c>
      <c r="B16" s="1" t="s">
        <v>13</v>
      </c>
      <c r="C16" s="1" t="s">
        <v>11</v>
      </c>
      <c r="D16" s="1" t="s">
        <v>21</v>
      </c>
    </row>
    <row r="17" spans="1:4" x14ac:dyDescent="0.25">
      <c r="D17" s="2">
        <f>D13*0.05</f>
        <v>51.85</v>
      </c>
    </row>
    <row r="18" spans="1:4" x14ac:dyDescent="0.25">
      <c r="A18" s="1">
        <v>659</v>
      </c>
      <c r="B18" s="1" t="s">
        <v>14</v>
      </c>
      <c r="C18" s="1" t="s">
        <v>15</v>
      </c>
      <c r="D18" s="1" t="s">
        <v>23</v>
      </c>
    </row>
    <row r="19" spans="1:4" x14ac:dyDescent="0.25">
      <c r="C19" s="1" t="s">
        <v>16</v>
      </c>
      <c r="D19" s="9">
        <f>D13/7410</f>
        <v>0.13994601889338731</v>
      </c>
    </row>
    <row r="20" spans="1:4" x14ac:dyDescent="0.25">
      <c r="C20" s="1" t="s">
        <v>17</v>
      </c>
      <c r="D20" s="9"/>
    </row>
    <row r="21" spans="1:4" x14ac:dyDescent="0.25">
      <c r="C21" s="1" t="s">
        <v>18</v>
      </c>
      <c r="D21" s="2">
        <f>D17/11111</f>
        <v>4.6665466654666546E-3</v>
      </c>
    </row>
    <row r="23" spans="1:4" x14ac:dyDescent="0.25">
      <c r="A23" s="1">
        <v>659</v>
      </c>
      <c r="B23" s="1" t="s">
        <v>19</v>
      </c>
      <c r="C23" s="1" t="s">
        <v>20</v>
      </c>
      <c r="D23" s="1" t="s">
        <v>22</v>
      </c>
    </row>
    <row r="24" spans="1:4" x14ac:dyDescent="0.25">
      <c r="D24" s="2">
        <f>D13*0.000207</f>
        <v>0.21465899999999999</v>
      </c>
    </row>
    <row r="25" spans="1:4" x14ac:dyDescent="0.25">
      <c r="A25" s="1">
        <v>659</v>
      </c>
      <c r="B25" s="1" t="s">
        <v>24</v>
      </c>
      <c r="C25" s="1" t="s">
        <v>25</v>
      </c>
      <c r="D25" s="1" t="s">
        <v>26</v>
      </c>
    </row>
    <row r="26" spans="1:4" x14ac:dyDescent="0.25">
      <c r="D26" s="2">
        <f>(D13*0.0027)*2</f>
        <v>5.5998000000000001</v>
      </c>
    </row>
  </sheetData>
  <mergeCells count="1">
    <mergeCell ref="D19:D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Werner</dc:creator>
  <cp:lastModifiedBy>Frederick Werner</cp:lastModifiedBy>
  <cp:lastPrinted>2025-10-24T17:51:54Z</cp:lastPrinted>
  <dcterms:created xsi:type="dcterms:W3CDTF">2025-10-21T14:31:22Z</dcterms:created>
  <dcterms:modified xsi:type="dcterms:W3CDTF">2025-12-01T05:52:23Z</dcterms:modified>
</cp:coreProperties>
</file>